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Meu Drive\BUYS\Comum\Compras - Lei 14133\2025\Compra Direta\Desmontagem, reforma e montagem de móveis casa 8\"/>
    </mc:Choice>
  </mc:AlternateContent>
  <bookViews>
    <workbookView xWindow="0" yWindow="0" windowWidth="28800" windowHeight="11010"/>
  </bookViews>
  <sheets>
    <sheet name="PSO Plan Sint Orç" sheetId="1" r:id="rId1"/>
    <sheet name="Cronograma FF" sheetId="4" r:id="rId2"/>
  </sheets>
  <definedNames>
    <definedName name="_xlnm.Print_Area" localSheetId="1">'Cronograma FF'!$A$1:$J$14</definedName>
    <definedName name="_xlnm.Print_Area" localSheetId="0">'PSO Plan Sint Orç'!$A$1:$J$38</definedName>
    <definedName name="_xlnm.Print_Titles" localSheetId="0">'PSO Plan Sint Orç'!$1:$2</definedName>
  </definedNames>
  <calcPr calcId="162913"/>
</workbook>
</file>

<file path=xl/calcChain.xml><?xml version="1.0" encoding="utf-8"?>
<calcChain xmlns="http://schemas.openxmlformats.org/spreadsheetml/2006/main">
  <c r="B5" i="4" l="1"/>
  <c r="A5" i="4"/>
  <c r="I17" i="1" l="1"/>
  <c r="H17" i="1"/>
  <c r="G17" i="1"/>
  <c r="I15" i="1"/>
  <c r="H15" i="1"/>
  <c r="G15" i="1"/>
  <c r="I13" i="1"/>
  <c r="H13" i="1"/>
  <c r="G13" i="1"/>
  <c r="I12" i="1"/>
  <c r="H12" i="1"/>
  <c r="G12" i="1"/>
  <c r="I11" i="1"/>
  <c r="H11" i="1"/>
  <c r="G11" i="1"/>
  <c r="I10" i="1"/>
  <c r="H10" i="1"/>
  <c r="G10" i="1"/>
  <c r="G8" i="1"/>
  <c r="J11" i="1" l="1"/>
  <c r="J15" i="1"/>
  <c r="J14" i="1" s="1"/>
  <c r="J12" i="1"/>
  <c r="J17" i="1"/>
  <c r="J16" i="1" s="1"/>
  <c r="J13" i="1"/>
  <c r="J10" i="1"/>
  <c r="I8" i="1"/>
  <c r="I18" i="1" s="1"/>
  <c r="H8" i="1"/>
  <c r="H18" i="1" s="1"/>
  <c r="J8" i="1" l="1"/>
  <c r="J7" i="1" s="1"/>
  <c r="J9" i="1"/>
  <c r="C7" i="4" s="1"/>
  <c r="J18" i="1" l="1"/>
  <c r="C5" i="4"/>
  <c r="I12" i="4"/>
  <c r="H12" i="4" l="1"/>
  <c r="F10" i="4" l="1"/>
  <c r="F12" i="4"/>
  <c r="G12" i="4"/>
  <c r="J11" i="4" l="1"/>
  <c r="J9" i="4"/>
  <c r="I10" i="4" l="1"/>
  <c r="G10" i="4"/>
  <c r="H10" i="4"/>
  <c r="J7" i="4"/>
  <c r="J5" i="4"/>
  <c r="J10" i="4" l="1"/>
  <c r="J12" i="4"/>
  <c r="J8" i="4"/>
  <c r="I6" i="4" l="1"/>
  <c r="H6" i="4" l="1"/>
  <c r="H13" i="4" s="1"/>
  <c r="E6" i="4"/>
  <c r="I13" i="4"/>
  <c r="F6" i="4"/>
  <c r="F13" i="4" s="1"/>
  <c r="G6" i="4"/>
  <c r="G13" i="4" s="1"/>
  <c r="C13" i="4"/>
  <c r="D5" i="4" s="1"/>
  <c r="E13" i="4" l="1"/>
  <c r="E14" i="4" s="1"/>
  <c r="F14" i="4" s="1"/>
  <c r="G14" i="4" s="1"/>
  <c r="H14" i="4" s="1"/>
  <c r="I14" i="4" s="1"/>
  <c r="J6" i="4"/>
  <c r="D11" i="4"/>
  <c r="D13" i="4"/>
</calcChain>
</file>

<file path=xl/sharedStrings.xml><?xml version="1.0" encoding="utf-8"?>
<sst xmlns="http://schemas.openxmlformats.org/spreadsheetml/2006/main" count="89" uniqueCount="78">
  <si>
    <t>Item</t>
  </si>
  <si>
    <t>Descrição</t>
  </si>
  <si>
    <t>m²</t>
  </si>
  <si>
    <t>m³</t>
  </si>
  <si>
    <t>Obra:</t>
  </si>
  <si>
    <t>TOTAL</t>
  </si>
  <si>
    <t xml:space="preserve">
</t>
  </si>
  <si>
    <t>CRONOGRAMA FÍSICO FINANCEIRO</t>
  </si>
  <si>
    <t>ITEM</t>
  </si>
  <si>
    <t>DESCRIÇÃO</t>
  </si>
  <si>
    <t>TOTAL GERAL</t>
  </si>
  <si>
    <t>%</t>
  </si>
  <si>
    <t>PRAZO MENSAL</t>
  </si>
  <si>
    <t>VALOR TOTAL</t>
  </si>
  <si>
    <t>VALOR ACUMULADO</t>
  </si>
  <si>
    <t>R$</t>
  </si>
  <si>
    <t>Und</t>
  </si>
  <si>
    <t xml:space="preserve"> 1.1 </t>
  </si>
  <si>
    <t xml:space="preserve"> 2 </t>
  </si>
  <si>
    <t xml:space="preserve"> 2.1 </t>
  </si>
  <si>
    <t xml:space="preserve"> 2.2 </t>
  </si>
  <si>
    <t xml:space="preserve"> 2.3 </t>
  </si>
  <si>
    <t xml:space="preserve"> 2.4 </t>
  </si>
  <si>
    <t xml:space="preserve"> 3 </t>
  </si>
  <si>
    <t xml:space="preserve"> 3.1 </t>
  </si>
  <si>
    <t>Limpeza com jato de alta pressão</t>
  </si>
  <si>
    <t>Lixamento  de madeira para aplicação de fundo ou pintura</t>
  </si>
  <si>
    <t>Remoção óleo, esmalte ou verniz em esq madeira com produtos quimicos</t>
  </si>
  <si>
    <t>Esmalte sintético acetinado em madeira (pigmentado), acabamento em 3 demãos</t>
  </si>
  <si>
    <t xml:space="preserve"> 4 </t>
  </si>
  <si>
    <t xml:space="preserve"> 4.1 </t>
  </si>
  <si>
    <t>Planilha Orçamentária Sintética Com Valor do Material e da Mão de Obra (MOBILIÁRIO)</t>
  </si>
  <si>
    <t>Retirada com reaproveitamento - RC</t>
  </si>
  <si>
    <t>Retirada de mobiliário com reaproveitamento posterior - RC 01</t>
  </si>
  <si>
    <t>Serviço 11 - Revitalização armário Copa</t>
  </si>
  <si>
    <t>Serviço 25 - Revitalização armário Sala Atend IV</t>
  </si>
  <si>
    <t>Serviço 34 - Painel / escaninho</t>
  </si>
  <si>
    <t>Armário colméia em MDF padrão madeira (escaninho)</t>
  </si>
  <si>
    <t>Quant.</t>
  </si>
  <si>
    <t>Valor Unit com BDI</t>
  </si>
  <si>
    <t>Total</t>
  </si>
  <si>
    <t>M. O.</t>
  </si>
  <si>
    <t>MAT.</t>
  </si>
  <si>
    <t>1 MÊS</t>
  </si>
  <si>
    <t>2 MÊS</t>
  </si>
  <si>
    <t>3 MÊS</t>
  </si>
  <si>
    <t>4 MÊS</t>
  </si>
  <si>
    <t>5º MÊS</t>
  </si>
  <si>
    <t>Transporte e Armazenagem</t>
  </si>
  <si>
    <t>Reforma e Confecção de Móveis Novos</t>
  </si>
  <si>
    <t>Transporte, Reinstalação e Instalação</t>
  </si>
  <si>
    <t>FACULDADE DE MEDICINA DE RIBEIRÃO PRETO - USP</t>
  </si>
  <si>
    <t xml:space="preserve">Casa 08 – Rua das Paineiras – Campus da Universidade de São Paulo de Ribeirão Preto </t>
  </si>
  <si>
    <t>Unidade</t>
  </si>
  <si>
    <t>CONDIÇÕES DA PROPOSTA</t>
  </si>
  <si>
    <t>PRAZO DE PAGAMENTO</t>
  </si>
  <si>
    <t>28 (vinte e oito) dias após a entrega da Nota Fiscal referente ao serviço executado no período</t>
  </si>
  <si>
    <t>PRAZO DE ENTREGA</t>
  </si>
  <si>
    <t>VALIDADE DA PROPOSTA</t>
  </si>
  <si>
    <t>60 (sessenta) dias</t>
  </si>
  <si>
    <t>GARANTIA DO SERVIÇO</t>
  </si>
  <si>
    <t>Observação: Nos valores acima deverão estar inclusos, além do lucro, todas e quaisquer despesas de responsabilidade do Proponente que, direta ou indiretamente, decorram do fornecimento do objeto licitado.</t>
  </si>
  <si>
    <t>DADOS DO LICITANTE:</t>
  </si>
  <si>
    <t>Razão Social do Proponente:</t>
  </si>
  <si>
    <t>CNPJ:</t>
  </si>
  <si>
    <t>Endereço Completo:</t>
  </si>
  <si>
    <t>Telefones:</t>
  </si>
  <si>
    <t>e-mail:</t>
  </si>
  <si>
    <t>Nome completo do representante legal:</t>
  </si>
  <si>
    <t>Cargo ou Função:</t>
  </si>
  <si>
    <t>CPF nº</t>
  </si>
  <si>
    <t>RG nº</t>
  </si>
  <si>
    <t>CONTA DO BANCO DO BRASIL:</t>
  </si>
  <si>
    <t>Data:</t>
  </si>
  <si>
    <t>Assinatura</t>
  </si>
  <si>
    <r>
      <t>OBS.: ESSA PLANILHA JÁ CONTEMPLA TODAS AS FÓRMULAS. FAVOR PREENCHER APENAS AS CASAS MARCADAS EM "</t>
    </r>
    <r>
      <rPr>
        <b/>
        <sz val="10"/>
        <color rgb="FFFFFF00"/>
        <rFont val="Times New Roman"/>
        <family val="1"/>
      </rPr>
      <t>AMARELO</t>
    </r>
    <r>
      <rPr>
        <b/>
        <sz val="10"/>
        <rFont val="Times New Roman"/>
        <family val="1"/>
      </rPr>
      <t>" (PERCENTUAL DO BDI E VALORES UNITÁRIOS DE MATERIAL E MÃO DE OBRA)</t>
    </r>
  </si>
  <si>
    <t xml:space="preserve">150 (cento e cinquenta) dias </t>
  </si>
  <si>
    <t>12 (doze)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</si>
</sst>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5" formatCode="_(* #,##0.00_);_(* \(#,##0.00\);_(* &quot;-&quot;??_);_(@_)"/>
  </numFmts>
  <fonts count="15" x14ac:knownFonts="1">
    <font>
      <sz val="11"/>
      <name val="Arial"/>
      <family val="1"/>
    </font>
    <font>
      <sz val="11"/>
      <name val="Arial"/>
      <family val="1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8"/>
      <color rgb="FF0000CC"/>
      <name val="Calibri"/>
      <family val="2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color rgb="FF000000"/>
      <name val="Times New Roman"/>
      <family val="1"/>
    </font>
    <font>
      <sz val="10"/>
      <color rgb="FFFF0000"/>
      <name val="Times New Roman"/>
      <family val="1"/>
    </font>
    <font>
      <sz val="10"/>
      <color rgb="FF000000"/>
      <name val="Times New Roman"/>
      <family val="1"/>
    </font>
    <font>
      <b/>
      <sz val="10"/>
      <color rgb="FFFFFF00"/>
      <name val="Times New Roman"/>
      <family val="1"/>
    </font>
  </fonts>
  <fills count="1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9"/>
      </patternFill>
    </fill>
    <fill>
      <patternFill patternType="solid">
        <fgColor theme="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8DB3E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rgb="FFDFF0D8"/>
      </patternFill>
    </fill>
  </fills>
  <borders count="3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4" borderId="0" applyNumberFormat="0" applyBorder="0" applyAlignment="0" applyProtection="0"/>
    <xf numFmtId="165" fontId="3" fillId="0" borderId="0" applyFont="0" applyFill="0" applyBorder="0" applyAlignment="0" applyProtection="0"/>
    <xf numFmtId="0" fontId="13" fillId="0" borderId="0"/>
  </cellStyleXfs>
  <cellXfs count="107">
    <xf numFmtId="0" fontId="0" fillId="0" borderId="0" xfId="0"/>
    <xf numFmtId="0" fontId="5" fillId="0" borderId="0" xfId="0" applyFont="1"/>
    <xf numFmtId="165" fontId="4" fillId="6" borderId="12" xfId="5" applyFont="1" applyFill="1" applyBorder="1" applyAlignment="1">
      <alignment horizontal="center" vertical="center"/>
    </xf>
    <xf numFmtId="10" fontId="6" fillId="7" borderId="13" xfId="4" applyNumberFormat="1" applyFont="1" applyFill="1" applyBorder="1" applyAlignment="1">
      <alignment horizontal="center" vertical="center"/>
    </xf>
    <xf numFmtId="10" fontId="7" fillId="0" borderId="13" xfId="4" applyNumberFormat="1" applyFont="1" applyFill="1" applyBorder="1" applyAlignment="1">
      <alignment horizontal="center" vertical="center"/>
    </xf>
    <xf numFmtId="10" fontId="6" fillId="7" borderId="14" xfId="3" applyNumberFormat="1" applyFont="1" applyFill="1" applyBorder="1" applyAlignment="1">
      <alignment horizontal="center" vertical="center"/>
    </xf>
    <xf numFmtId="165" fontId="5" fillId="0" borderId="16" xfId="5" applyFont="1" applyBorder="1" applyAlignment="1">
      <alignment horizontal="center" vertical="center"/>
    </xf>
    <xf numFmtId="4" fontId="6" fillId="0" borderId="17" xfId="3" applyNumberFormat="1" applyFont="1" applyFill="1" applyBorder="1" applyAlignment="1" applyProtection="1">
      <alignment horizontal="center" vertical="center"/>
      <protection locked="0"/>
    </xf>
    <xf numFmtId="10" fontId="5" fillId="0" borderId="16" xfId="3" applyNumberFormat="1" applyFont="1" applyFill="1" applyBorder="1" applyAlignment="1">
      <alignment horizontal="center" vertical="center"/>
    </xf>
    <xf numFmtId="10" fontId="6" fillId="7" borderId="17" xfId="3" applyNumberFormat="1" applyFont="1" applyFill="1" applyBorder="1" applyAlignment="1">
      <alignment horizontal="center" vertical="center"/>
    </xf>
    <xf numFmtId="4" fontId="6" fillId="0" borderId="17" xfId="3" applyNumberFormat="1" applyFont="1" applyFill="1" applyBorder="1" applyAlignment="1">
      <alignment horizontal="center" vertical="center"/>
    </xf>
    <xf numFmtId="10" fontId="5" fillId="0" borderId="16" xfId="3" applyNumberFormat="1" applyFont="1" applyBorder="1" applyAlignment="1">
      <alignment horizontal="center" vertical="center"/>
    </xf>
    <xf numFmtId="10" fontId="4" fillId="5" borderId="20" xfId="3" applyNumberFormat="1" applyFont="1" applyFill="1" applyBorder="1" applyAlignment="1">
      <alignment horizontal="center" vertical="center"/>
    </xf>
    <xf numFmtId="44" fontId="4" fillId="5" borderId="10" xfId="2" applyFont="1" applyFill="1" applyBorder="1" applyAlignment="1">
      <alignment vertical="center"/>
    </xf>
    <xf numFmtId="165" fontId="4" fillId="5" borderId="4" xfId="5" applyFont="1" applyFill="1" applyBorder="1" applyAlignment="1">
      <alignment horizontal="right"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165" fontId="5" fillId="0" borderId="2" xfId="5" applyFont="1" applyBorder="1" applyAlignment="1">
      <alignment horizontal="center" vertical="center"/>
    </xf>
    <xf numFmtId="165" fontId="5" fillId="0" borderId="5" xfId="5" applyFont="1" applyBorder="1" applyAlignment="1">
      <alignment horizontal="center" vertical="center"/>
    </xf>
    <xf numFmtId="10" fontId="6" fillId="0" borderId="13" xfId="4" applyNumberFormat="1" applyFont="1" applyFill="1" applyBorder="1" applyAlignment="1">
      <alignment horizontal="center" vertical="center"/>
    </xf>
    <xf numFmtId="10" fontId="4" fillId="0" borderId="16" xfId="3" applyNumberFormat="1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10" fontId="4" fillId="5" borderId="21" xfId="3" applyNumberFormat="1" applyFont="1" applyFill="1" applyBorder="1" applyAlignment="1">
      <alignment horizontal="center" vertical="center"/>
    </xf>
    <xf numFmtId="165" fontId="4" fillId="5" borderId="6" xfId="5" applyFont="1" applyFill="1" applyBorder="1" applyAlignment="1">
      <alignment horizontal="right" vertical="center"/>
    </xf>
    <xf numFmtId="165" fontId="4" fillId="5" borderId="7" xfId="5" applyFont="1" applyFill="1" applyBorder="1" applyAlignment="1">
      <alignment horizontal="right" vertical="center"/>
    </xf>
    <xf numFmtId="0" fontId="8" fillId="0" borderId="0" xfId="0" applyFont="1"/>
    <xf numFmtId="10" fontId="8" fillId="0" borderId="0" xfId="0" applyNumberFormat="1" applyFont="1"/>
    <xf numFmtId="10" fontId="5" fillId="11" borderId="16" xfId="3" applyNumberFormat="1" applyFont="1" applyFill="1" applyBorder="1" applyAlignment="1">
      <alignment horizontal="center" vertical="center"/>
    </xf>
    <xf numFmtId="10" fontId="4" fillId="11" borderId="16" xfId="3" applyNumberFormat="1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10" fontId="5" fillId="0" borderId="19" xfId="3" applyNumberFormat="1" applyFont="1" applyBorder="1" applyAlignment="1">
      <alignment horizontal="center" vertical="center"/>
    </xf>
    <xf numFmtId="10" fontId="5" fillId="0" borderId="13" xfId="3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165" fontId="4" fillId="6" borderId="3" xfId="5" applyFont="1" applyFill="1" applyBorder="1" applyAlignment="1">
      <alignment horizontal="center" vertical="center"/>
    </xf>
    <xf numFmtId="165" fontId="4" fillId="6" borderId="6" xfId="5" applyFont="1" applyFill="1" applyBorder="1" applyAlignment="1">
      <alignment horizontal="center" vertical="center"/>
    </xf>
    <xf numFmtId="165" fontId="4" fillId="6" borderId="10" xfId="5" applyFont="1" applyFill="1" applyBorder="1" applyAlignment="1">
      <alignment horizontal="center" vertical="center"/>
    </xf>
    <xf numFmtId="165" fontId="4" fillId="6" borderId="4" xfId="5" applyFont="1" applyFill="1" applyBorder="1" applyAlignment="1">
      <alignment horizontal="center" vertical="center"/>
    </xf>
    <xf numFmtId="165" fontId="4" fillId="6" borderId="7" xfId="5" applyFont="1" applyFill="1" applyBorder="1" applyAlignment="1">
      <alignment horizontal="center" vertical="center"/>
    </xf>
    <xf numFmtId="0" fontId="4" fillId="5" borderId="22" xfId="0" applyFont="1" applyFill="1" applyBorder="1" applyAlignment="1">
      <alignment horizontal="right" vertical="center"/>
    </xf>
    <xf numFmtId="0" fontId="4" fillId="5" borderId="23" xfId="0" applyFont="1" applyFill="1" applyBorder="1" applyAlignment="1">
      <alignment horizontal="right" vertical="center"/>
    </xf>
    <xf numFmtId="10" fontId="5" fillId="0" borderId="10" xfId="3" applyNumberFormat="1" applyFont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0" fillId="3" borderId="0" xfId="0" applyFont="1" applyFill="1" applyAlignment="1">
      <alignment horizontal="justify" vertical="center" wrapText="1"/>
    </xf>
    <xf numFmtId="0" fontId="10" fillId="2" borderId="0" xfId="0" applyFont="1" applyFill="1" applyAlignment="1">
      <alignment horizontal="left" vertical="center" wrapText="1"/>
    </xf>
    <xf numFmtId="0" fontId="9" fillId="3" borderId="25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9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10" borderId="24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right" vertical="center" wrapText="1"/>
    </xf>
    <xf numFmtId="0" fontId="9" fillId="10" borderId="24" xfId="0" applyFont="1" applyFill="1" applyBorder="1" applyAlignment="1">
      <alignment horizontal="center" vertical="center" wrapText="1"/>
    </xf>
    <xf numFmtId="0" fontId="11" fillId="8" borderId="24" xfId="0" applyFont="1" applyFill="1" applyBorder="1" applyAlignment="1">
      <alignment vertical="center" wrapText="1"/>
    </xf>
    <xf numFmtId="43" fontId="11" fillId="8" borderId="24" xfId="1" applyFont="1" applyFill="1" applyBorder="1" applyAlignment="1">
      <alignment vertical="center" wrapText="1"/>
    </xf>
    <xf numFmtId="0" fontId="12" fillId="0" borderId="0" xfId="0" applyFont="1" applyAlignment="1">
      <alignment vertical="center"/>
    </xf>
    <xf numFmtId="0" fontId="13" fillId="9" borderId="24" xfId="0" applyFont="1" applyFill="1" applyBorder="1" applyAlignment="1">
      <alignment vertical="center" wrapText="1"/>
    </xf>
    <xf numFmtId="43" fontId="13" fillId="9" borderId="24" xfId="1" applyFont="1" applyFill="1" applyBorder="1" applyAlignment="1">
      <alignment vertical="center" wrapText="1"/>
    </xf>
    <xf numFmtId="4" fontId="13" fillId="9" borderId="24" xfId="1" applyNumberFormat="1" applyFont="1" applyFill="1" applyBorder="1" applyAlignment="1">
      <alignment vertical="center" wrapText="1"/>
    </xf>
    <xf numFmtId="4" fontId="11" fillId="8" borderId="24" xfId="1" applyNumberFormat="1" applyFont="1" applyFill="1" applyBorder="1" applyAlignment="1">
      <alignment vertical="center" wrapText="1"/>
    </xf>
    <xf numFmtId="43" fontId="12" fillId="0" borderId="0" xfId="0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0" fontId="9" fillId="0" borderId="26" xfId="0" applyFont="1" applyFill="1" applyBorder="1" applyAlignment="1">
      <alignment horizontal="left" vertical="center" wrapText="1"/>
    </xf>
    <xf numFmtId="0" fontId="10" fillId="0" borderId="26" xfId="0" applyFont="1" applyFill="1" applyBorder="1" applyAlignment="1">
      <alignment horizontal="left" vertical="center" wrapText="1"/>
    </xf>
    <xf numFmtId="0" fontId="9" fillId="0" borderId="26" xfId="0" applyFont="1" applyFill="1" applyBorder="1" applyAlignment="1">
      <alignment vertical="center" wrapText="1"/>
    </xf>
    <xf numFmtId="0" fontId="10" fillId="0" borderId="27" xfId="0" applyFont="1" applyFill="1" applyBorder="1" applyAlignment="1">
      <alignment horizontal="left" vertical="center"/>
    </xf>
    <xf numFmtId="0" fontId="10" fillId="0" borderId="28" xfId="0" applyFont="1" applyFill="1" applyBorder="1" applyAlignment="1">
      <alignment horizontal="left" vertical="center"/>
    </xf>
    <xf numFmtId="0" fontId="10" fillId="0" borderId="29" xfId="0" applyFont="1" applyFill="1" applyBorder="1" applyAlignment="1">
      <alignment horizontal="left" vertical="center"/>
    </xf>
    <xf numFmtId="0" fontId="9" fillId="12" borderId="27" xfId="0" applyFont="1" applyFill="1" applyBorder="1" applyAlignment="1" applyProtection="1">
      <alignment horizontal="center" vertical="center" wrapText="1"/>
    </xf>
    <xf numFmtId="0" fontId="9" fillId="12" borderId="28" xfId="0" applyFont="1" applyFill="1" applyBorder="1" applyAlignment="1" applyProtection="1">
      <alignment horizontal="center" vertical="center" wrapText="1"/>
    </xf>
    <xf numFmtId="0" fontId="9" fillId="12" borderId="29" xfId="0" applyFont="1" applyFill="1" applyBorder="1" applyAlignment="1" applyProtection="1">
      <alignment horizontal="center" vertical="center" wrapText="1"/>
    </xf>
    <xf numFmtId="0" fontId="9" fillId="13" borderId="27" xfId="0" applyFont="1" applyFill="1" applyBorder="1" applyAlignment="1" applyProtection="1">
      <alignment horizontal="center" vertical="center" wrapText="1"/>
    </xf>
    <xf numFmtId="0" fontId="9" fillId="13" borderId="28" xfId="0" applyFont="1" applyFill="1" applyBorder="1" applyAlignment="1" applyProtection="1">
      <alignment horizontal="center" vertical="center" wrapText="1"/>
    </xf>
    <xf numFmtId="0" fontId="9" fillId="13" borderId="29" xfId="0" applyFont="1" applyFill="1" applyBorder="1" applyAlignment="1" applyProtection="1">
      <alignment horizontal="center" vertical="center" wrapText="1"/>
    </xf>
    <xf numFmtId="0" fontId="9" fillId="14" borderId="26" xfId="0" applyFont="1" applyFill="1" applyBorder="1" applyAlignment="1" applyProtection="1">
      <alignment horizontal="center" vertical="center" wrapText="1"/>
    </xf>
    <xf numFmtId="0" fontId="9" fillId="14" borderId="27" xfId="0" applyFont="1" applyFill="1" applyBorder="1" applyAlignment="1" applyProtection="1">
      <alignment horizontal="left" vertical="center" wrapText="1"/>
    </xf>
    <xf numFmtId="0" fontId="9" fillId="14" borderId="28" xfId="0" applyFont="1" applyFill="1" applyBorder="1" applyAlignment="1" applyProtection="1">
      <alignment horizontal="left" vertical="center" wrapText="1"/>
    </xf>
    <xf numFmtId="0" fontId="9" fillId="14" borderId="29" xfId="0" applyFont="1" applyFill="1" applyBorder="1" applyAlignment="1" applyProtection="1">
      <alignment horizontal="left" vertical="center" wrapText="1"/>
    </xf>
    <xf numFmtId="0" fontId="9" fillId="14" borderId="27" xfId="0" applyFont="1" applyFill="1" applyBorder="1" applyAlignment="1" applyProtection="1">
      <alignment horizontal="center" vertical="center" wrapText="1"/>
    </xf>
    <xf numFmtId="0" fontId="9" fillId="14" borderId="28" xfId="0" applyFont="1" applyFill="1" applyBorder="1" applyAlignment="1" applyProtection="1">
      <alignment horizontal="center" vertical="center" wrapText="1"/>
    </xf>
    <xf numFmtId="0" fontId="9" fillId="14" borderId="29" xfId="0" applyFont="1" applyFill="1" applyBorder="1" applyAlignment="1" applyProtection="1">
      <alignment horizontal="center" vertical="center" wrapText="1"/>
    </xf>
    <xf numFmtId="0" fontId="10" fillId="14" borderId="27" xfId="6" applyFont="1" applyFill="1" applyBorder="1" applyAlignment="1" applyProtection="1">
      <alignment horizontal="left" vertical="center" wrapText="1"/>
      <protection locked="0"/>
    </xf>
    <xf numFmtId="0" fontId="10" fillId="14" borderId="28" xfId="6" applyFont="1" applyFill="1" applyBorder="1" applyAlignment="1" applyProtection="1">
      <alignment horizontal="left" vertical="center" wrapText="1"/>
      <protection locked="0"/>
    </xf>
    <xf numFmtId="0" fontId="10" fillId="14" borderId="29" xfId="6" applyFont="1" applyFill="1" applyBorder="1" applyAlignment="1" applyProtection="1">
      <alignment horizontal="left" vertical="center" wrapText="1"/>
      <protection locked="0"/>
    </xf>
    <xf numFmtId="14" fontId="10" fillId="14" borderId="27" xfId="6" applyNumberFormat="1" applyFont="1" applyFill="1" applyBorder="1" applyAlignment="1" applyProtection="1">
      <alignment horizontal="left" vertical="center" wrapText="1"/>
      <protection locked="0"/>
    </xf>
    <xf numFmtId="0" fontId="10" fillId="14" borderId="27" xfId="0" applyFont="1" applyFill="1" applyBorder="1" applyAlignment="1" applyProtection="1">
      <alignment horizontal="left" vertical="center" wrapText="1"/>
      <protection locked="0"/>
    </xf>
    <xf numFmtId="0" fontId="10" fillId="14" borderId="28" xfId="0" applyFont="1" applyFill="1" applyBorder="1" applyAlignment="1" applyProtection="1">
      <alignment horizontal="left" vertical="center" wrapText="1"/>
      <protection locked="0"/>
    </xf>
    <xf numFmtId="0" fontId="10" fillId="14" borderId="29" xfId="0" applyFont="1" applyFill="1" applyBorder="1" applyAlignment="1" applyProtection="1">
      <alignment horizontal="left" vertical="center" wrapText="1"/>
      <protection locked="0"/>
    </xf>
    <xf numFmtId="0" fontId="11" fillId="8" borderId="24" xfId="0" applyFont="1" applyFill="1" applyBorder="1" applyAlignment="1">
      <alignment horizontal="center" vertical="center" wrapText="1"/>
    </xf>
    <xf numFmtId="0" fontId="13" fillId="9" borderId="24" xfId="0" applyFont="1" applyFill="1" applyBorder="1" applyAlignment="1">
      <alignment horizontal="center" vertical="center" wrapText="1"/>
    </xf>
    <xf numFmtId="4" fontId="13" fillId="15" borderId="24" xfId="1" applyNumberFormat="1" applyFont="1" applyFill="1" applyBorder="1" applyAlignment="1">
      <alignment vertical="center" wrapText="1"/>
    </xf>
    <xf numFmtId="0" fontId="13" fillId="9" borderId="30" xfId="0" applyFont="1" applyFill="1" applyBorder="1" applyAlignment="1">
      <alignment horizontal="center" vertical="center" wrapText="1"/>
    </xf>
    <xf numFmtId="0" fontId="13" fillId="9" borderId="30" xfId="0" applyFont="1" applyFill="1" applyBorder="1" applyAlignment="1">
      <alignment vertical="center" wrapText="1"/>
    </xf>
    <xf numFmtId="43" fontId="13" fillId="9" borderId="30" xfId="1" applyFont="1" applyFill="1" applyBorder="1" applyAlignment="1">
      <alignment vertical="center" wrapText="1"/>
    </xf>
    <xf numFmtId="4" fontId="13" fillId="15" borderId="30" xfId="1" applyNumberFormat="1" applyFont="1" applyFill="1" applyBorder="1" applyAlignment="1">
      <alignment vertical="center" wrapText="1"/>
    </xf>
    <xf numFmtId="4" fontId="13" fillId="9" borderId="30" xfId="1" applyNumberFormat="1" applyFont="1" applyFill="1" applyBorder="1" applyAlignment="1">
      <alignment vertical="center" wrapText="1"/>
    </xf>
    <xf numFmtId="0" fontId="11" fillId="9" borderId="26" xfId="0" applyFont="1" applyFill="1" applyBorder="1" applyAlignment="1">
      <alignment horizontal="center" vertical="center" wrapText="1"/>
    </xf>
    <xf numFmtId="4" fontId="11" fillId="9" borderId="26" xfId="1" applyNumberFormat="1" applyFont="1" applyFill="1" applyBorder="1" applyAlignment="1">
      <alignment vertical="center" wrapText="1"/>
    </xf>
    <xf numFmtId="0" fontId="4" fillId="6" borderId="18" xfId="0" applyFont="1" applyFill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4" fillId="6" borderId="19" xfId="0" applyFont="1" applyFill="1" applyBorder="1" applyAlignment="1">
      <alignment horizontal="center" vertical="center"/>
    </xf>
    <xf numFmtId="0" fontId="4" fillId="5" borderId="31" xfId="0" applyFont="1" applyFill="1" applyBorder="1" applyAlignment="1">
      <alignment horizontal="center" vertical="center"/>
    </xf>
    <xf numFmtId="44" fontId="4" fillId="5" borderId="31" xfId="2" applyFont="1" applyFill="1" applyBorder="1" applyAlignment="1">
      <alignment vertical="center"/>
    </xf>
    <xf numFmtId="0" fontId="5" fillId="0" borderId="26" xfId="0" applyFont="1" applyBorder="1" applyAlignment="1">
      <alignment horizontal="left" vertical="center"/>
    </xf>
    <xf numFmtId="44" fontId="5" fillId="0" borderId="26" xfId="2" applyFont="1" applyBorder="1" applyAlignment="1">
      <alignment horizontal="left" vertical="center"/>
    </xf>
    <xf numFmtId="44" fontId="5" fillId="0" borderId="26" xfId="2" applyFont="1" applyBorder="1" applyAlignment="1">
      <alignment horizontal="center" vertical="center"/>
    </xf>
  </cellXfs>
  <cellStyles count="7">
    <cellStyle name="Ênfase6" xfId="4" builtinId="49"/>
    <cellStyle name="Moeda" xfId="2" builtinId="4"/>
    <cellStyle name="Normal" xfId="0" builtinId="0"/>
    <cellStyle name="Normal 2" xfId="6"/>
    <cellStyle name="Porcentagem" xfId="3" builtinId="5"/>
    <cellStyle name="Vírgula" xfId="1" builtinId="3"/>
    <cellStyle name="Vírgula 2" xfId="5"/>
  </cellStyles>
  <dxfs count="4"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</dxfs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showGridLines="0" tabSelected="1" showOutlineSymbols="0" showWhiteSpace="0" view="pageBreakPreview" topLeftCell="A8" zoomScale="166" zoomScaleNormal="80" zoomScaleSheetLayoutView="166" workbookViewId="0">
      <selection activeCell="E8" sqref="E8:F17"/>
    </sheetView>
  </sheetViews>
  <sheetFormatPr defaultRowHeight="12.75" x14ac:dyDescent="0.2"/>
  <cols>
    <col min="1" max="1" width="6.75" style="62" customWidth="1"/>
    <col min="2" max="2" width="33.875" style="48" customWidth="1"/>
    <col min="3" max="3" width="3.75" style="48" customWidth="1"/>
    <col min="4" max="4" width="5.625" style="48" customWidth="1"/>
    <col min="5" max="5" width="5.25" style="48" customWidth="1"/>
    <col min="6" max="6" width="6.5" style="48" bestFit="1" customWidth="1"/>
    <col min="7" max="9" width="6.875" style="48" bestFit="1" customWidth="1"/>
    <col min="10" max="10" width="7.75" style="48" bestFit="1" customWidth="1"/>
    <col min="11" max="16384" width="9" style="48"/>
  </cols>
  <sheetData>
    <row r="1" spans="1:14" s="44" customFormat="1" ht="25.5" customHeight="1" x14ac:dyDescent="0.2">
      <c r="A1" s="63" t="s">
        <v>4</v>
      </c>
      <c r="B1" s="64" t="s">
        <v>52</v>
      </c>
      <c r="C1" s="64"/>
      <c r="D1" s="64"/>
      <c r="E1" s="64"/>
      <c r="F1" s="64"/>
      <c r="G1" s="64"/>
      <c r="H1" s="64"/>
      <c r="I1" s="64"/>
      <c r="J1" s="64"/>
    </row>
    <row r="2" spans="1:14" s="44" customFormat="1" ht="17.25" customHeight="1" x14ac:dyDescent="0.2">
      <c r="A2" s="65" t="s">
        <v>53</v>
      </c>
      <c r="B2" s="66" t="s">
        <v>51</v>
      </c>
      <c r="C2" s="67"/>
      <c r="D2" s="67"/>
      <c r="E2" s="67"/>
      <c r="F2" s="67"/>
      <c r="G2" s="67"/>
      <c r="H2" s="67"/>
      <c r="I2" s="67"/>
      <c r="J2" s="68"/>
    </row>
    <row r="3" spans="1:14" s="44" customFormat="1" ht="12" customHeight="1" x14ac:dyDescent="0.2">
      <c r="A3" s="45"/>
      <c r="B3" s="45"/>
      <c r="C3" s="46" t="s">
        <v>6</v>
      </c>
    </row>
    <row r="4" spans="1:14" ht="12.75" customHeight="1" x14ac:dyDescent="0.2">
      <c r="A4" s="47" t="s">
        <v>31</v>
      </c>
      <c r="B4" s="47"/>
      <c r="C4" s="47"/>
      <c r="D4" s="47"/>
      <c r="E4" s="47"/>
      <c r="F4" s="47"/>
      <c r="G4" s="47"/>
      <c r="H4" s="47"/>
      <c r="I4" s="47"/>
      <c r="J4" s="47"/>
    </row>
    <row r="5" spans="1:14" ht="11.25" customHeight="1" x14ac:dyDescent="0.2">
      <c r="A5" s="50" t="s">
        <v>0</v>
      </c>
      <c r="B5" s="49" t="s">
        <v>1</v>
      </c>
      <c r="C5" s="50" t="s">
        <v>16</v>
      </c>
      <c r="D5" s="51" t="s">
        <v>38</v>
      </c>
      <c r="E5" s="51" t="s">
        <v>39</v>
      </c>
      <c r="F5" s="51"/>
      <c r="G5" s="51"/>
      <c r="H5" s="51" t="s">
        <v>40</v>
      </c>
      <c r="I5" s="51"/>
      <c r="J5" s="51"/>
    </row>
    <row r="6" spans="1:14" x14ac:dyDescent="0.2">
      <c r="A6" s="50"/>
      <c r="B6" s="52"/>
      <c r="C6" s="52"/>
      <c r="D6" s="51"/>
      <c r="E6" s="53" t="s">
        <v>41</v>
      </c>
      <c r="F6" s="53" t="s">
        <v>42</v>
      </c>
      <c r="G6" s="53" t="s">
        <v>40</v>
      </c>
      <c r="H6" s="53" t="s">
        <v>41</v>
      </c>
      <c r="I6" s="53" t="s">
        <v>42</v>
      </c>
      <c r="J6" s="53" t="s">
        <v>40</v>
      </c>
    </row>
    <row r="7" spans="1:14" s="56" customFormat="1" x14ac:dyDescent="0.2">
      <c r="A7" s="89">
        <v>1</v>
      </c>
      <c r="B7" s="54" t="s">
        <v>32</v>
      </c>
      <c r="C7" s="54"/>
      <c r="D7" s="55"/>
      <c r="E7" s="55"/>
      <c r="F7" s="55"/>
      <c r="G7" s="55"/>
      <c r="H7" s="55"/>
      <c r="I7" s="55"/>
      <c r="J7" s="55">
        <f>J8</f>
        <v>0</v>
      </c>
    </row>
    <row r="8" spans="1:14" s="56" customFormat="1" ht="25.5" x14ac:dyDescent="0.2">
      <c r="A8" s="90" t="s">
        <v>17</v>
      </c>
      <c r="B8" s="57" t="s">
        <v>33</v>
      </c>
      <c r="C8" s="57" t="s">
        <v>3</v>
      </c>
      <c r="D8" s="58">
        <v>28.970473999999999</v>
      </c>
      <c r="E8" s="91"/>
      <c r="F8" s="91"/>
      <c r="G8" s="59">
        <f>E8+F8</f>
        <v>0</v>
      </c>
      <c r="H8" s="59">
        <f>D8*E8</f>
        <v>0</v>
      </c>
      <c r="I8" s="59">
        <f>D8*F8</f>
        <v>0</v>
      </c>
      <c r="J8" s="59">
        <f>H8+I8</f>
        <v>0</v>
      </c>
    </row>
    <row r="9" spans="1:14" s="56" customFormat="1" x14ac:dyDescent="0.2">
      <c r="A9" s="89" t="s">
        <v>18</v>
      </c>
      <c r="B9" s="54" t="s">
        <v>34</v>
      </c>
      <c r="C9" s="54"/>
      <c r="D9" s="55"/>
      <c r="E9" s="60"/>
      <c r="F9" s="60"/>
      <c r="G9" s="60"/>
      <c r="H9" s="60"/>
      <c r="I9" s="60"/>
      <c r="J9" s="60">
        <f>SUM(J10:J13)</f>
        <v>0</v>
      </c>
    </row>
    <row r="10" spans="1:14" s="56" customFormat="1" x14ac:dyDescent="0.2">
      <c r="A10" s="90" t="s">
        <v>19</v>
      </c>
      <c r="B10" s="57" t="s">
        <v>25</v>
      </c>
      <c r="C10" s="57" t="s">
        <v>2</v>
      </c>
      <c r="D10" s="58">
        <v>3.7824</v>
      </c>
      <c r="E10" s="91"/>
      <c r="F10" s="91"/>
      <c r="G10" s="59">
        <f t="shared" ref="G10:G13" si="0">E10+F10</f>
        <v>0</v>
      </c>
      <c r="H10" s="59">
        <f t="shared" ref="H10:H13" si="1">D10*E10</f>
        <v>0</v>
      </c>
      <c r="I10" s="59">
        <f t="shared" ref="I10:I13" si="2">D10*F10</f>
        <v>0</v>
      </c>
      <c r="J10" s="59">
        <f t="shared" ref="J10:J13" si="3">H10+I10</f>
        <v>0</v>
      </c>
      <c r="L10" s="61"/>
    </row>
    <row r="11" spans="1:14" s="56" customFormat="1" ht="25.5" x14ac:dyDescent="0.2">
      <c r="A11" s="90" t="s">
        <v>20</v>
      </c>
      <c r="B11" s="57" t="s">
        <v>26</v>
      </c>
      <c r="C11" s="57" t="s">
        <v>2</v>
      </c>
      <c r="D11" s="58">
        <v>8.6940000000000008</v>
      </c>
      <c r="E11" s="91"/>
      <c r="F11" s="91"/>
      <c r="G11" s="59">
        <f t="shared" si="0"/>
        <v>0</v>
      </c>
      <c r="H11" s="59">
        <f t="shared" si="1"/>
        <v>0</v>
      </c>
      <c r="I11" s="59">
        <f t="shared" si="2"/>
        <v>0</v>
      </c>
      <c r="J11" s="59">
        <f t="shared" si="3"/>
        <v>0</v>
      </c>
    </row>
    <row r="12" spans="1:14" s="56" customFormat="1" ht="25.5" x14ac:dyDescent="0.2">
      <c r="A12" s="90" t="s">
        <v>21</v>
      </c>
      <c r="B12" s="57" t="s">
        <v>27</v>
      </c>
      <c r="C12" s="57" t="s">
        <v>2</v>
      </c>
      <c r="D12" s="58">
        <v>8.6940000000000008</v>
      </c>
      <c r="E12" s="91"/>
      <c r="F12" s="91"/>
      <c r="G12" s="59">
        <f t="shared" si="0"/>
        <v>0</v>
      </c>
      <c r="H12" s="59">
        <f t="shared" si="1"/>
        <v>0</v>
      </c>
      <c r="I12" s="59">
        <f t="shared" si="2"/>
        <v>0</v>
      </c>
      <c r="J12" s="59">
        <f t="shared" si="3"/>
        <v>0</v>
      </c>
    </row>
    <row r="13" spans="1:14" s="56" customFormat="1" ht="25.5" x14ac:dyDescent="0.2">
      <c r="A13" s="90" t="s">
        <v>22</v>
      </c>
      <c r="B13" s="57" t="s">
        <v>28</v>
      </c>
      <c r="C13" s="57" t="s">
        <v>2</v>
      </c>
      <c r="D13" s="58">
        <v>8.6940000000000008</v>
      </c>
      <c r="E13" s="91"/>
      <c r="F13" s="91"/>
      <c r="G13" s="59">
        <f t="shared" si="0"/>
        <v>0</v>
      </c>
      <c r="H13" s="59">
        <f t="shared" si="1"/>
        <v>0</v>
      </c>
      <c r="I13" s="59">
        <f t="shared" si="2"/>
        <v>0</v>
      </c>
      <c r="J13" s="59">
        <f t="shared" si="3"/>
        <v>0</v>
      </c>
    </row>
    <row r="14" spans="1:14" s="56" customFormat="1" ht="25.5" x14ac:dyDescent="0.2">
      <c r="A14" s="89" t="s">
        <v>23</v>
      </c>
      <c r="B14" s="54" t="s">
        <v>35</v>
      </c>
      <c r="C14" s="54"/>
      <c r="D14" s="55"/>
      <c r="E14" s="60"/>
      <c r="F14" s="60"/>
      <c r="G14" s="60"/>
      <c r="H14" s="60"/>
      <c r="I14" s="60"/>
      <c r="J14" s="60">
        <f>J15</f>
        <v>0</v>
      </c>
    </row>
    <row r="15" spans="1:14" s="56" customFormat="1" ht="25.5" x14ac:dyDescent="0.2">
      <c r="A15" s="90" t="s">
        <v>24</v>
      </c>
      <c r="B15" s="57" t="s">
        <v>28</v>
      </c>
      <c r="C15" s="57" t="s">
        <v>2</v>
      </c>
      <c r="D15" s="58">
        <v>12.48</v>
      </c>
      <c r="E15" s="91"/>
      <c r="F15" s="91"/>
      <c r="G15" s="59">
        <f>E15+F15</f>
        <v>0</v>
      </c>
      <c r="H15" s="59">
        <f>D15*E15</f>
        <v>0</v>
      </c>
      <c r="I15" s="59">
        <f>D15*F15</f>
        <v>0</v>
      </c>
      <c r="J15" s="59">
        <f>H15+I15</f>
        <v>0</v>
      </c>
      <c r="N15" s="61"/>
    </row>
    <row r="16" spans="1:14" s="56" customFormat="1" x14ac:dyDescent="0.2">
      <c r="A16" s="89" t="s">
        <v>29</v>
      </c>
      <c r="B16" s="54" t="s">
        <v>36</v>
      </c>
      <c r="C16" s="54"/>
      <c r="D16" s="55"/>
      <c r="E16" s="60"/>
      <c r="F16" s="60"/>
      <c r="G16" s="60"/>
      <c r="H16" s="60"/>
      <c r="I16" s="60"/>
      <c r="J16" s="60">
        <f>J17</f>
        <v>0</v>
      </c>
    </row>
    <row r="17" spans="1:15" s="56" customFormat="1" ht="25.5" x14ac:dyDescent="0.2">
      <c r="A17" s="92" t="s">
        <v>30</v>
      </c>
      <c r="B17" s="93" t="s">
        <v>37</v>
      </c>
      <c r="C17" s="93" t="s">
        <v>2</v>
      </c>
      <c r="D17" s="94">
        <v>5.12</v>
      </c>
      <c r="E17" s="95"/>
      <c r="F17" s="95"/>
      <c r="G17" s="96">
        <f>E17+F17</f>
        <v>0</v>
      </c>
      <c r="H17" s="96">
        <f>D17*E17</f>
        <v>0</v>
      </c>
      <c r="I17" s="96">
        <f>D17*F17</f>
        <v>0</v>
      </c>
      <c r="J17" s="96">
        <f>H17+I17</f>
        <v>0</v>
      </c>
      <c r="O17" s="61"/>
    </row>
    <row r="18" spans="1:15" s="56" customFormat="1" x14ac:dyDescent="0.2">
      <c r="A18" s="97" t="s">
        <v>5</v>
      </c>
      <c r="B18" s="97"/>
      <c r="C18" s="97"/>
      <c r="D18" s="97"/>
      <c r="E18" s="97"/>
      <c r="F18" s="97"/>
      <c r="G18" s="97"/>
      <c r="H18" s="98">
        <f>SUM(H8:H17)</f>
        <v>0</v>
      </c>
      <c r="I18" s="98">
        <f>SUM(I8:I17)</f>
        <v>0</v>
      </c>
      <c r="J18" s="98">
        <f>SUM(J7,J9,J14,J16)</f>
        <v>0</v>
      </c>
      <c r="O18" s="61"/>
    </row>
    <row r="19" spans="1:15" s="56" customFormat="1" ht="30.75" customHeight="1" x14ac:dyDescent="0.2">
      <c r="A19" s="69" t="s">
        <v>75</v>
      </c>
      <c r="B19" s="70"/>
      <c r="C19" s="70"/>
      <c r="D19" s="70"/>
      <c r="E19" s="70"/>
      <c r="F19" s="70"/>
      <c r="G19" s="70"/>
      <c r="H19" s="70"/>
      <c r="I19" s="70"/>
      <c r="J19" s="71"/>
    </row>
    <row r="20" spans="1:15" x14ac:dyDescent="0.2">
      <c r="A20" s="72" t="s">
        <v>54</v>
      </c>
      <c r="B20" s="73"/>
      <c r="C20" s="73"/>
      <c r="D20" s="73"/>
      <c r="E20" s="73"/>
      <c r="F20" s="73"/>
      <c r="G20" s="73"/>
      <c r="H20" s="73"/>
      <c r="I20" s="73"/>
      <c r="J20" s="74"/>
      <c r="M20" s="56"/>
    </row>
    <row r="21" spans="1:15" ht="27.75" customHeight="1" x14ac:dyDescent="0.2">
      <c r="A21" s="75" t="s">
        <v>55</v>
      </c>
      <c r="B21" s="75"/>
      <c r="C21" s="76" t="s">
        <v>56</v>
      </c>
      <c r="D21" s="77"/>
      <c r="E21" s="77"/>
      <c r="F21" s="77"/>
      <c r="G21" s="77"/>
      <c r="H21" s="77"/>
      <c r="I21" s="77"/>
      <c r="J21" s="78"/>
      <c r="M21" s="56"/>
    </row>
    <row r="22" spans="1:15" x14ac:dyDescent="0.2">
      <c r="A22" s="75" t="s">
        <v>57</v>
      </c>
      <c r="B22" s="75"/>
      <c r="C22" s="76" t="s">
        <v>76</v>
      </c>
      <c r="D22" s="77"/>
      <c r="E22" s="77"/>
      <c r="F22" s="77"/>
      <c r="G22" s="77"/>
      <c r="H22" s="77"/>
      <c r="I22" s="77"/>
      <c r="J22" s="78"/>
      <c r="M22" s="56"/>
    </row>
    <row r="23" spans="1:15" x14ac:dyDescent="0.2">
      <c r="A23" s="75" t="s">
        <v>58</v>
      </c>
      <c r="B23" s="75"/>
      <c r="C23" s="76" t="s">
        <v>59</v>
      </c>
      <c r="D23" s="77"/>
      <c r="E23" s="77"/>
      <c r="F23" s="77"/>
      <c r="G23" s="77"/>
      <c r="H23" s="77"/>
      <c r="I23" s="77"/>
      <c r="J23" s="78"/>
      <c r="M23" s="56"/>
    </row>
    <row r="24" spans="1:15" x14ac:dyDescent="0.2">
      <c r="A24" s="75" t="s">
        <v>60</v>
      </c>
      <c r="B24" s="75"/>
      <c r="C24" s="76" t="s">
        <v>77</v>
      </c>
      <c r="D24" s="77"/>
      <c r="E24" s="77"/>
      <c r="F24" s="77"/>
      <c r="G24" s="77"/>
      <c r="H24" s="77"/>
      <c r="I24" s="77"/>
      <c r="J24" s="78"/>
      <c r="M24" s="56"/>
    </row>
    <row r="25" spans="1:15" ht="30" customHeight="1" x14ac:dyDescent="0.2">
      <c r="A25" s="79" t="s">
        <v>61</v>
      </c>
      <c r="B25" s="80"/>
      <c r="C25" s="80"/>
      <c r="D25" s="80"/>
      <c r="E25" s="80"/>
      <c r="F25" s="80"/>
      <c r="G25" s="80"/>
      <c r="H25" s="80"/>
      <c r="I25" s="80"/>
      <c r="J25" s="81"/>
      <c r="M25" s="56"/>
    </row>
    <row r="26" spans="1:15" x14ac:dyDescent="0.2">
      <c r="A26" s="72" t="s">
        <v>62</v>
      </c>
      <c r="B26" s="73"/>
      <c r="C26" s="73"/>
      <c r="D26" s="73"/>
      <c r="E26" s="73"/>
      <c r="F26" s="73"/>
      <c r="G26" s="73"/>
      <c r="H26" s="73"/>
      <c r="I26" s="73"/>
      <c r="J26" s="74"/>
    </row>
    <row r="27" spans="1:15" x14ac:dyDescent="0.2">
      <c r="A27" s="75" t="s">
        <v>63</v>
      </c>
      <c r="B27" s="75"/>
      <c r="C27" s="82"/>
      <c r="D27" s="83"/>
      <c r="E27" s="83"/>
      <c r="F27" s="83"/>
      <c r="G27" s="83"/>
      <c r="H27" s="83"/>
      <c r="I27" s="83"/>
      <c r="J27" s="84"/>
    </row>
    <row r="28" spans="1:15" x14ac:dyDescent="0.2">
      <c r="A28" s="75" t="s">
        <v>64</v>
      </c>
      <c r="B28" s="75"/>
      <c r="C28" s="82"/>
      <c r="D28" s="83"/>
      <c r="E28" s="83"/>
      <c r="F28" s="83"/>
      <c r="G28" s="83"/>
      <c r="H28" s="83"/>
      <c r="I28" s="83"/>
      <c r="J28" s="84"/>
    </row>
    <row r="29" spans="1:15" x14ac:dyDescent="0.2">
      <c r="A29" s="75" t="s">
        <v>65</v>
      </c>
      <c r="B29" s="75"/>
      <c r="C29" s="82"/>
      <c r="D29" s="83"/>
      <c r="E29" s="83"/>
      <c r="F29" s="83"/>
      <c r="G29" s="83"/>
      <c r="H29" s="83"/>
      <c r="I29" s="83"/>
      <c r="J29" s="84"/>
    </row>
    <row r="30" spans="1:15" x14ac:dyDescent="0.2">
      <c r="A30" s="75" t="s">
        <v>66</v>
      </c>
      <c r="B30" s="75"/>
      <c r="C30" s="82"/>
      <c r="D30" s="83"/>
      <c r="E30" s="83"/>
      <c r="F30" s="83"/>
      <c r="G30" s="83"/>
      <c r="H30" s="83"/>
      <c r="I30" s="83"/>
      <c r="J30" s="84"/>
    </row>
    <row r="31" spans="1:15" x14ac:dyDescent="0.2">
      <c r="A31" s="75" t="s">
        <v>67</v>
      </c>
      <c r="B31" s="75"/>
      <c r="C31" s="82"/>
      <c r="D31" s="83"/>
      <c r="E31" s="83"/>
      <c r="F31" s="83"/>
      <c r="G31" s="83"/>
      <c r="H31" s="83"/>
      <c r="I31" s="83"/>
      <c r="J31" s="84"/>
    </row>
    <row r="32" spans="1:15" x14ac:dyDescent="0.2">
      <c r="A32" s="75" t="s">
        <v>68</v>
      </c>
      <c r="B32" s="75"/>
      <c r="C32" s="82"/>
      <c r="D32" s="83"/>
      <c r="E32" s="83"/>
      <c r="F32" s="83"/>
      <c r="G32" s="83"/>
      <c r="H32" s="83"/>
      <c r="I32" s="83"/>
      <c r="J32" s="84"/>
    </row>
    <row r="33" spans="1:10" x14ac:dyDescent="0.2">
      <c r="A33" s="75" t="s">
        <v>69</v>
      </c>
      <c r="B33" s="75"/>
      <c r="C33" s="82"/>
      <c r="D33" s="83"/>
      <c r="E33" s="83"/>
      <c r="F33" s="83"/>
      <c r="G33" s="83"/>
      <c r="H33" s="83"/>
      <c r="I33" s="83"/>
      <c r="J33" s="84"/>
    </row>
    <row r="34" spans="1:10" x14ac:dyDescent="0.2">
      <c r="A34" s="75" t="s">
        <v>70</v>
      </c>
      <c r="B34" s="75"/>
      <c r="C34" s="82"/>
      <c r="D34" s="83"/>
      <c r="E34" s="83"/>
      <c r="F34" s="83"/>
      <c r="G34" s="83"/>
      <c r="H34" s="83"/>
      <c r="I34" s="83"/>
      <c r="J34" s="84"/>
    </row>
    <row r="35" spans="1:10" x14ac:dyDescent="0.2">
      <c r="A35" s="75" t="s">
        <v>71</v>
      </c>
      <c r="B35" s="75"/>
      <c r="C35" s="82"/>
      <c r="D35" s="83"/>
      <c r="E35" s="83"/>
      <c r="F35" s="83"/>
      <c r="G35" s="83"/>
      <c r="H35" s="83"/>
      <c r="I35" s="83"/>
      <c r="J35" s="84"/>
    </row>
    <row r="36" spans="1:10" x14ac:dyDescent="0.2">
      <c r="A36" s="75" t="s">
        <v>72</v>
      </c>
      <c r="B36" s="75"/>
      <c r="C36" s="82"/>
      <c r="D36" s="83"/>
      <c r="E36" s="83"/>
      <c r="F36" s="83"/>
      <c r="G36" s="83"/>
      <c r="H36" s="83"/>
      <c r="I36" s="83"/>
      <c r="J36" s="84"/>
    </row>
    <row r="37" spans="1:10" x14ac:dyDescent="0.2">
      <c r="A37" s="75" t="s">
        <v>73</v>
      </c>
      <c r="B37" s="75"/>
      <c r="C37" s="85"/>
      <c r="D37" s="83"/>
      <c r="E37" s="83"/>
      <c r="F37" s="83"/>
      <c r="G37" s="83"/>
      <c r="H37" s="83"/>
      <c r="I37" s="83"/>
      <c r="J37" s="84"/>
    </row>
    <row r="38" spans="1:10" x14ac:dyDescent="0.2">
      <c r="A38" s="75" t="s">
        <v>74</v>
      </c>
      <c r="B38" s="75"/>
      <c r="C38" s="86"/>
      <c r="D38" s="87"/>
      <c r="E38" s="87"/>
      <c r="F38" s="87"/>
      <c r="G38" s="87"/>
      <c r="H38" s="87"/>
      <c r="I38" s="87"/>
      <c r="J38" s="88"/>
    </row>
  </sheetData>
  <mergeCells count="46">
    <mergeCell ref="A38:B38"/>
    <mergeCell ref="C38:J38"/>
    <mergeCell ref="A18:G18"/>
    <mergeCell ref="A35:B35"/>
    <mergeCell ref="C35:J35"/>
    <mergeCell ref="A36:B36"/>
    <mergeCell ref="C36:J36"/>
    <mergeCell ref="A37:B37"/>
    <mergeCell ref="C37:J37"/>
    <mergeCell ref="A32:B32"/>
    <mergeCell ref="C32:J32"/>
    <mergeCell ref="A33:B33"/>
    <mergeCell ref="C33:J33"/>
    <mergeCell ref="A34:B34"/>
    <mergeCell ref="C34:J34"/>
    <mergeCell ref="A29:B29"/>
    <mergeCell ref="C29:J29"/>
    <mergeCell ref="A30:B30"/>
    <mergeCell ref="C30:J30"/>
    <mergeCell ref="A31:B31"/>
    <mergeCell ref="C31:J31"/>
    <mergeCell ref="A26:J26"/>
    <mergeCell ref="A27:B27"/>
    <mergeCell ref="C27:J27"/>
    <mergeCell ref="A28:B28"/>
    <mergeCell ref="C28:J28"/>
    <mergeCell ref="A23:B23"/>
    <mergeCell ref="C23:J23"/>
    <mergeCell ref="A24:B24"/>
    <mergeCell ref="C24:J24"/>
    <mergeCell ref="A25:J25"/>
    <mergeCell ref="A19:J19"/>
    <mergeCell ref="A20:J20"/>
    <mergeCell ref="A21:B21"/>
    <mergeCell ref="C21:J21"/>
    <mergeCell ref="A22:B22"/>
    <mergeCell ref="C22:J22"/>
    <mergeCell ref="A5:A6"/>
    <mergeCell ref="B5:B6"/>
    <mergeCell ref="C5:C6"/>
    <mergeCell ref="A4:J4"/>
    <mergeCell ref="D5:D6"/>
    <mergeCell ref="E5:G5"/>
    <mergeCell ref="H5:J5"/>
    <mergeCell ref="B1:J1"/>
    <mergeCell ref="B2:J2"/>
  </mergeCells>
  <printOptions horizontalCentered="1" verticalCentered="1"/>
  <pageMargins left="0.59055118110236227" right="0.39370078740157483" top="0.78740157480314965" bottom="0.78740157480314965" header="0.51181102362204722" footer="0.31496062992125984"/>
  <pageSetup paperSize="9" scale="90" fitToHeight="10" orientation="portrait" r:id="rId1"/>
  <headerFooter>
    <oddHeader xml:space="preserve">&amp;L &amp;C </oddHeader>
    <oddFooter>&amp;L&amp;"Arial,Negrito"&amp;12&amp;K0000CC &amp;"Times New Roman,Negrito"JBC&amp;"Times New Roman,Normal" associados&amp;"Times New Roman,Negrito"
BARRETO VINHOLIS&amp;R&amp;8página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view="pageBreakPreview" zoomScale="142" zoomScaleNormal="130" zoomScaleSheetLayoutView="142" workbookViewId="0">
      <selection activeCell="F18" sqref="F18"/>
    </sheetView>
  </sheetViews>
  <sheetFormatPr defaultRowHeight="11.25" x14ac:dyDescent="0.2"/>
  <cols>
    <col min="1" max="1" width="4.5" style="1" customWidth="1"/>
    <col min="2" max="2" width="20.75" style="1" customWidth="1"/>
    <col min="3" max="3" width="9.375" style="1" bestFit="1" customWidth="1"/>
    <col min="4" max="4" width="7.75" style="1" bestFit="1" customWidth="1"/>
    <col min="5" max="5" width="8.625" style="1" bestFit="1" customWidth="1"/>
    <col min="6" max="8" width="6.875" style="1" bestFit="1" customWidth="1"/>
    <col min="9" max="9" width="8.625" style="1" bestFit="1" customWidth="1"/>
    <col min="10" max="10" width="6.125" style="1" bestFit="1" customWidth="1"/>
    <col min="11" max="11" width="6.75" style="25" bestFit="1" customWidth="1"/>
    <col min="12" max="16384" width="9" style="1"/>
  </cols>
  <sheetData>
    <row r="1" spans="1:11" x14ac:dyDescent="0.2">
      <c r="A1" s="32" t="s">
        <v>7</v>
      </c>
      <c r="B1" s="32"/>
      <c r="C1" s="32"/>
      <c r="D1" s="32"/>
      <c r="E1" s="32"/>
      <c r="F1" s="32"/>
      <c r="G1" s="32"/>
      <c r="H1" s="32"/>
      <c r="I1" s="32"/>
      <c r="J1" s="33"/>
    </row>
    <row r="2" spans="1:11" ht="12" thickBot="1" x14ac:dyDescent="0.25">
      <c r="A2" s="15"/>
      <c r="B2" s="15"/>
      <c r="C2" s="16"/>
      <c r="D2" s="17"/>
      <c r="E2" s="17"/>
      <c r="F2" s="17"/>
      <c r="G2" s="17"/>
      <c r="H2" s="17"/>
      <c r="I2" s="17"/>
      <c r="J2" s="18"/>
    </row>
    <row r="3" spans="1:11" x14ac:dyDescent="0.2">
      <c r="A3" s="34" t="s">
        <v>8</v>
      </c>
      <c r="B3" s="35" t="s">
        <v>9</v>
      </c>
      <c r="C3" s="35" t="s">
        <v>10</v>
      </c>
      <c r="D3" s="36" t="s">
        <v>11</v>
      </c>
      <c r="E3" s="38" t="s">
        <v>12</v>
      </c>
      <c r="F3" s="38"/>
      <c r="G3" s="38"/>
      <c r="H3" s="38"/>
      <c r="I3" s="38"/>
      <c r="J3" s="39" t="s">
        <v>5</v>
      </c>
    </row>
    <row r="4" spans="1:11" ht="12" thickBot="1" x14ac:dyDescent="0.25">
      <c r="A4" s="99"/>
      <c r="B4" s="101"/>
      <c r="C4" s="101"/>
      <c r="D4" s="37"/>
      <c r="E4" s="2" t="s">
        <v>43</v>
      </c>
      <c r="F4" s="2" t="s">
        <v>44</v>
      </c>
      <c r="G4" s="2" t="s">
        <v>45</v>
      </c>
      <c r="H4" s="2" t="s">
        <v>46</v>
      </c>
      <c r="I4" s="2" t="s">
        <v>47</v>
      </c>
      <c r="J4" s="40"/>
    </row>
    <row r="5" spans="1:11" x14ac:dyDescent="0.2">
      <c r="A5" s="100">
        <f>'PSO Plan Sint Orç'!A7</f>
        <v>1</v>
      </c>
      <c r="B5" s="104" t="str">
        <f>'PSO Plan Sint Orç'!B7</f>
        <v>Retirada com reaproveitamento - RC</v>
      </c>
      <c r="C5" s="105">
        <f>'PSO Plan Sint Orç'!J7</f>
        <v>0</v>
      </c>
      <c r="D5" s="43" t="e">
        <f>C5/$C$13</f>
        <v>#DIV/0!</v>
      </c>
      <c r="E5" s="3">
        <v>0.5</v>
      </c>
      <c r="F5" s="19"/>
      <c r="G5" s="19"/>
      <c r="H5" s="4"/>
      <c r="I5" s="3">
        <v>0.5</v>
      </c>
      <c r="J5" s="5">
        <f t="shared" ref="J5:J12" si="0">SUM(E5:I5)</f>
        <v>1</v>
      </c>
      <c r="K5" s="26"/>
    </row>
    <row r="6" spans="1:11" x14ac:dyDescent="0.2">
      <c r="A6" s="100"/>
      <c r="B6" s="104"/>
      <c r="C6" s="105"/>
      <c r="D6" s="31"/>
      <c r="E6" s="6">
        <f t="shared" ref="E6:H6" si="1">$C$5*E5</f>
        <v>0</v>
      </c>
      <c r="F6" s="6">
        <f t="shared" si="1"/>
        <v>0</v>
      </c>
      <c r="G6" s="6">
        <f t="shared" si="1"/>
        <v>0</v>
      </c>
      <c r="H6" s="6">
        <f t="shared" si="1"/>
        <v>0</v>
      </c>
      <c r="I6" s="6">
        <f t="shared" ref="I6" si="2">$C$5*I5</f>
        <v>0</v>
      </c>
      <c r="J6" s="7">
        <f t="shared" si="0"/>
        <v>0</v>
      </c>
    </row>
    <row r="7" spans="1:11" x14ac:dyDescent="0.2">
      <c r="A7" s="100">
        <v>2</v>
      </c>
      <c r="B7" s="104" t="s">
        <v>48</v>
      </c>
      <c r="C7" s="106">
        <f>SUM('PSO Plan Sint Orç'!J9,'PSO Plan Sint Orç'!J14,'PSO Plan Sint Orç'!J16)</f>
        <v>0</v>
      </c>
      <c r="D7" s="30">
        <v>0</v>
      </c>
      <c r="E7" s="8"/>
      <c r="F7" s="27"/>
      <c r="G7" s="27"/>
      <c r="H7" s="28"/>
      <c r="I7" s="8"/>
      <c r="J7" s="9">
        <f t="shared" si="0"/>
        <v>0</v>
      </c>
      <c r="K7" s="26"/>
    </row>
    <row r="8" spans="1:11" ht="14.25" customHeight="1" x14ac:dyDescent="0.2">
      <c r="A8" s="100"/>
      <c r="B8" s="104"/>
      <c r="C8" s="106"/>
      <c r="D8" s="31"/>
      <c r="E8" s="6"/>
      <c r="F8" s="6"/>
      <c r="G8" s="6"/>
      <c r="H8" s="6"/>
      <c r="I8" s="6"/>
      <c r="J8" s="10">
        <f t="shared" si="0"/>
        <v>0</v>
      </c>
    </row>
    <row r="9" spans="1:11" ht="14.25" customHeight="1" x14ac:dyDescent="0.2">
      <c r="A9" s="100">
        <v>3</v>
      </c>
      <c r="B9" s="104" t="s">
        <v>49</v>
      </c>
      <c r="C9" s="106"/>
      <c r="D9" s="30">
        <v>0</v>
      </c>
      <c r="E9" s="20"/>
      <c r="F9" s="27"/>
      <c r="G9" s="27"/>
      <c r="H9" s="27"/>
      <c r="I9" s="11"/>
      <c r="J9" s="9">
        <f t="shared" si="0"/>
        <v>0</v>
      </c>
      <c r="K9" s="26"/>
    </row>
    <row r="10" spans="1:11" ht="14.25" customHeight="1" x14ac:dyDescent="0.2">
      <c r="A10" s="100"/>
      <c r="B10" s="104"/>
      <c r="C10" s="106"/>
      <c r="D10" s="31"/>
      <c r="E10" s="6"/>
      <c r="F10" s="6">
        <f>$C$9*F9</f>
        <v>0</v>
      </c>
      <c r="G10" s="6">
        <f>$C$9*G9</f>
        <v>0</v>
      </c>
      <c r="H10" s="6">
        <f>$C$9*H9</f>
        <v>0</v>
      </c>
      <c r="I10" s="6">
        <f>$C$9*I9</f>
        <v>0</v>
      </c>
      <c r="J10" s="10">
        <f t="shared" si="0"/>
        <v>0</v>
      </c>
    </row>
    <row r="11" spans="1:11" ht="14.25" customHeight="1" x14ac:dyDescent="0.2">
      <c r="A11" s="100">
        <v>4</v>
      </c>
      <c r="B11" s="104" t="s">
        <v>50</v>
      </c>
      <c r="C11" s="106"/>
      <c r="D11" s="30" t="e">
        <f>C7/$C$13</f>
        <v>#DIV/0!</v>
      </c>
      <c r="E11" s="11"/>
      <c r="F11" s="11"/>
      <c r="G11" s="11"/>
      <c r="H11" s="11"/>
      <c r="I11" s="3">
        <v>1</v>
      </c>
      <c r="J11" s="9">
        <f t="shared" si="0"/>
        <v>1</v>
      </c>
      <c r="K11" s="26"/>
    </row>
    <row r="12" spans="1:11" ht="15" customHeight="1" thickBot="1" x14ac:dyDescent="0.25">
      <c r="A12" s="100"/>
      <c r="B12" s="104"/>
      <c r="C12" s="106"/>
      <c r="D12" s="31"/>
      <c r="E12" s="6"/>
      <c r="F12" s="6">
        <f>$C$7*F11</f>
        <v>0</v>
      </c>
      <c r="G12" s="6">
        <f>$C$7*G11</f>
        <v>0</v>
      </c>
      <c r="H12" s="6">
        <f>$C$7*H11</f>
        <v>0</v>
      </c>
      <c r="I12" s="6">
        <f>$C$7*I11</f>
        <v>0</v>
      </c>
      <c r="J12" s="10">
        <f t="shared" si="0"/>
        <v>0</v>
      </c>
    </row>
    <row r="13" spans="1:11" x14ac:dyDescent="0.2">
      <c r="A13" s="29"/>
      <c r="B13" s="102" t="s">
        <v>13</v>
      </c>
      <c r="C13" s="103">
        <f>SUM(C5:C12)</f>
        <v>0</v>
      </c>
      <c r="D13" s="12" t="e">
        <f>SUBTOTAL(9,D5:D12)</f>
        <v>#DIV/0!</v>
      </c>
      <c r="E13" s="13">
        <f>SUM(E5:E12)</f>
        <v>0.5</v>
      </c>
      <c r="F13" s="13">
        <f>SUM(F5:F12)</f>
        <v>0</v>
      </c>
      <c r="G13" s="13">
        <f>SUM(G5:G12)</f>
        <v>0</v>
      </c>
      <c r="H13" s="13">
        <f>SUM(H5:H12)</f>
        <v>0</v>
      </c>
      <c r="I13" s="13">
        <f>SUM(I5:I12)</f>
        <v>1.5</v>
      </c>
      <c r="J13" s="14"/>
      <c r="K13" s="26"/>
    </row>
    <row r="14" spans="1:11" ht="12" thickBot="1" x14ac:dyDescent="0.25">
      <c r="A14" s="21"/>
      <c r="B14" s="41" t="s">
        <v>14</v>
      </c>
      <c r="C14" s="42"/>
      <c r="D14" s="22" t="s">
        <v>15</v>
      </c>
      <c r="E14" s="23">
        <f>E13</f>
        <v>0.5</v>
      </c>
      <c r="F14" s="23">
        <f t="shared" ref="F14" si="3">F13+E14</f>
        <v>0.5</v>
      </c>
      <c r="G14" s="23">
        <f t="shared" ref="G14" si="4">G13+F14</f>
        <v>0.5</v>
      </c>
      <c r="H14" s="23">
        <f t="shared" ref="H14" si="5">H13+G14</f>
        <v>0.5</v>
      </c>
      <c r="I14" s="23">
        <f t="shared" ref="I14" si="6">I13+H14</f>
        <v>2</v>
      </c>
      <c r="J14" s="24"/>
    </row>
  </sheetData>
  <mergeCells count="22">
    <mergeCell ref="B14:C14"/>
    <mergeCell ref="A5:A6"/>
    <mergeCell ref="B5:B6"/>
    <mergeCell ref="C5:C6"/>
    <mergeCell ref="D5:D6"/>
    <mergeCell ref="A7:A8"/>
    <mergeCell ref="B7:B8"/>
    <mergeCell ref="D7:D8"/>
    <mergeCell ref="A9:A10"/>
    <mergeCell ref="B9:B10"/>
    <mergeCell ref="D9:D10"/>
    <mergeCell ref="A11:A12"/>
    <mergeCell ref="B11:B12"/>
    <mergeCell ref="D11:D12"/>
    <mergeCell ref="A1:J1"/>
    <mergeCell ref="A3:A4"/>
    <mergeCell ref="B3:B4"/>
    <mergeCell ref="C3:C4"/>
    <mergeCell ref="D3:D4"/>
    <mergeCell ref="E3:I3"/>
    <mergeCell ref="J3:J4"/>
    <mergeCell ref="C7:C12"/>
  </mergeCells>
  <conditionalFormatting sqref="E5:H5 E7:I7">
    <cfRule type="cellIs" dxfId="3" priority="21" operator="notEqual">
      <formula>0</formula>
    </cfRule>
  </conditionalFormatting>
  <conditionalFormatting sqref="E9:I9 E11:H11">
    <cfRule type="cellIs" dxfId="2" priority="6" operator="notEqual">
      <formula>0</formula>
    </cfRule>
  </conditionalFormatting>
  <conditionalFormatting sqref="I5">
    <cfRule type="cellIs" dxfId="1" priority="2" operator="notEqual">
      <formula>0</formula>
    </cfRule>
  </conditionalFormatting>
  <conditionalFormatting sqref="I11">
    <cfRule type="cellIs" dxfId="0" priority="1" operator="notEqual">
      <formula>0</formula>
    </cfRule>
  </conditionalFormatting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93" orientation="landscape" r:id="rId1"/>
  <headerFooter>
    <oddHeader>&amp;R&amp;F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PSO Plan Sint Orç</vt:lpstr>
      <vt:lpstr>Cronograma FF</vt:lpstr>
      <vt:lpstr>'Cronograma FF'!Area_de_impressao</vt:lpstr>
      <vt:lpstr>'PSO Plan Sint Orç'!Area_de_impressao</vt:lpstr>
      <vt:lpstr>'PSO Plan Sint Orç'!Titulos_de_impressao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Vilma</cp:lastModifiedBy>
  <cp:revision>0</cp:revision>
  <cp:lastPrinted>2025-09-26T15:20:48Z</cp:lastPrinted>
  <dcterms:created xsi:type="dcterms:W3CDTF">2022-05-14T20:39:24Z</dcterms:created>
  <dcterms:modified xsi:type="dcterms:W3CDTF">2025-11-06T16:06:42Z</dcterms:modified>
</cp:coreProperties>
</file>